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附件1（免学杂费）" sheetId="6" r:id="rId1"/>
    <sheet name="附件2（国家助学金）" sheetId="5" r:id="rId2"/>
  </sheets>
  <calcPr calcId="144525"/>
</workbook>
</file>

<file path=xl/sharedStrings.xml><?xml version="1.0" encoding="utf-8"?>
<sst xmlns="http://schemas.openxmlformats.org/spreadsheetml/2006/main" count="51" uniqueCount="43">
  <si>
    <t>附件1</t>
  </si>
  <si>
    <t>永福县2023年春季学期普通高中免学杂费补助资金分配表</t>
  </si>
  <si>
    <t>单位：元、人</t>
  </si>
  <si>
    <t>序号</t>
  </si>
  <si>
    <t>学校名称</t>
  </si>
  <si>
    <t>在校学生总人数</t>
  </si>
  <si>
    <t>2023春季学期免学杂费人数</t>
  </si>
  <si>
    <t>2023春免学杂费补助金额</t>
  </si>
  <si>
    <t>2022年结余资金</t>
  </si>
  <si>
    <t>桂财教〔2022〕125号提前下达资金（元）</t>
  </si>
  <si>
    <t>预留2023年秋季学期免学杂费补助资金（元）</t>
  </si>
  <si>
    <r>
      <rPr>
        <b/>
        <sz val="11"/>
        <rFont val="宋体"/>
        <charset val="134"/>
      </rPr>
      <t>脱贫户家庭学生免学杂费人数</t>
    </r>
    <r>
      <rPr>
        <b/>
        <sz val="10"/>
        <rFont val="宋体"/>
        <charset val="134"/>
      </rPr>
      <t>（2016年及以后脱贫户）</t>
    </r>
  </si>
  <si>
    <t>除脱贫户外免学杂费人数</t>
  </si>
  <si>
    <t>2014年、2015年退出户免学费人数</t>
  </si>
  <si>
    <t>免学杂费、免学费总人数</t>
  </si>
  <si>
    <t>2023年春季学期免学杂费补助金额（元）</t>
  </si>
  <si>
    <t>2023年春季学期免学费补助金额（元）</t>
  </si>
  <si>
    <t>2023年春季学期应拨免学费和免学杂费补助总金额（元）</t>
  </si>
  <si>
    <t>永福中学</t>
  </si>
  <si>
    <t>永福二中</t>
  </si>
  <si>
    <t>百寿中学</t>
  </si>
  <si>
    <t>合计</t>
  </si>
  <si>
    <t xml:space="preserve">   免学杂费补助标准:永福中学，900元/期·人；永福二中、百寿中学，700元/期·人。 免学费补助标准:永福中学，540元/期·人；永福二中、百寿中学，360元/期·人。</t>
  </si>
  <si>
    <t>附件2</t>
  </si>
  <si>
    <t>永福县2023年春季学期普通高中国家助学金资金分配表</t>
  </si>
  <si>
    <t>在校生总数</t>
  </si>
  <si>
    <t>一等</t>
  </si>
  <si>
    <t>二等</t>
  </si>
  <si>
    <t>三等</t>
  </si>
  <si>
    <t>2023年春受助总人数</t>
  </si>
  <si>
    <t>2023年春季学期应拨助学金资助总金额（元）</t>
  </si>
  <si>
    <t>预留2023年秋季学期助学金金额（元）</t>
  </si>
  <si>
    <t>备注（每个资助档次“老人老办法，新人新办法”人数和金额）</t>
  </si>
  <si>
    <t>一等人数（人）</t>
  </si>
  <si>
    <t>金额（元）</t>
  </si>
  <si>
    <t>二等人数（人）</t>
  </si>
  <si>
    <t>三等人数（人）</t>
  </si>
  <si>
    <r>
      <rPr>
        <b/>
        <sz val="10"/>
        <rFont val="宋体"/>
        <charset val="134"/>
      </rPr>
      <t>一等：1750元</t>
    </r>
    <r>
      <rPr>
        <b/>
        <sz val="10"/>
        <rFont val="Arial"/>
        <charset val="134"/>
      </rPr>
      <t>×</t>
    </r>
    <r>
      <rPr>
        <b/>
        <sz val="10"/>
        <rFont val="宋体"/>
        <charset val="134"/>
      </rPr>
      <t xml:space="preserve">161人=281750元，1500元×16人=24000元；
二等：500元×331人=165500元，1000元×5人=5000元；
三等：500元×22人=11000元  </t>
    </r>
  </si>
  <si>
    <r>
      <rPr>
        <b/>
        <sz val="10"/>
        <color theme="1"/>
        <rFont val="宋体"/>
        <charset val="134"/>
      </rPr>
      <t>一等：1750元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</rPr>
      <t xml:space="preserve">276人=483000元，1500元×20人=30000元；
二等：500元×493人=246500元，1000元×5人=5000元；
三等：500元×32人=16000元  </t>
    </r>
  </si>
  <si>
    <r>
      <rPr>
        <b/>
        <sz val="10"/>
        <rFont val="宋体"/>
        <charset val="134"/>
      </rPr>
      <t>一等：1750元</t>
    </r>
    <r>
      <rPr>
        <b/>
        <sz val="10"/>
        <rFont val="Arial"/>
        <charset val="134"/>
      </rPr>
      <t>×</t>
    </r>
    <r>
      <rPr>
        <b/>
        <sz val="10"/>
        <rFont val="宋体"/>
        <charset val="134"/>
      </rPr>
      <t xml:space="preserve">7人=12250元，1500元×2人=3000元；
二等：500元×17人=8500元，1000元×0 人= 0元；
三等：500元×2人=1000元  </t>
    </r>
  </si>
  <si>
    <t>总合计</t>
  </si>
  <si>
    <r>
      <rPr>
        <b/>
        <sz val="10"/>
        <rFont val="宋体"/>
        <charset val="134"/>
      </rPr>
      <t>一等：1750元</t>
    </r>
    <r>
      <rPr>
        <b/>
        <sz val="10"/>
        <rFont val="Arial"/>
        <charset val="134"/>
      </rPr>
      <t>×</t>
    </r>
    <r>
      <rPr>
        <b/>
        <sz val="10"/>
        <rFont val="宋体"/>
        <charset val="134"/>
      </rPr>
      <t xml:space="preserve">444人=777000元，1500元×38人=57000元；
二等：500元×841人=420500元，1000元×10人=10000元；
三等：500元×56人=28000元  </t>
    </r>
  </si>
  <si>
    <t>备注：补助标准:“老人老办法”：一等1750元/人，二等500元/人；“新人新办法”：一等1500元/人，二等1000元/人，三等500元/人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</si>
</sst>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Arial"/>
      <charset val="134"/>
    </font>
    <font>
      <b/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selection activeCell="O8" sqref="O8"/>
    </sheetView>
  </sheetViews>
  <sheetFormatPr defaultColWidth="9" defaultRowHeight="14.25"/>
  <cols>
    <col min="1" max="1" width="5.375" style="1" customWidth="1"/>
    <col min="2" max="2" width="10.625" style="1" customWidth="1"/>
    <col min="3" max="3" width="7.625" style="1" customWidth="1"/>
    <col min="4" max="4" width="12.75" style="1" customWidth="1"/>
    <col min="5" max="5" width="10" style="1" customWidth="1"/>
    <col min="6" max="6" width="11.375" style="1" customWidth="1"/>
    <col min="7" max="7" width="9.5" style="1" customWidth="1"/>
    <col min="8" max="8" width="11.625" style="1" customWidth="1"/>
    <col min="9" max="9" width="11.25" style="1" customWidth="1"/>
    <col min="10" max="10" width="13.125" style="1" customWidth="1"/>
    <col min="11" max="11" width="9.125" style="1" customWidth="1"/>
    <col min="12" max="12" width="11.25" style="1" customWidth="1"/>
    <col min="13" max="13" width="13.875" style="1" customWidth="1"/>
    <col min="14" max="16384" width="9" style="1"/>
  </cols>
  <sheetData>
    <row r="1" spans="1:1">
      <c r="A1" s="1" t="s">
        <v>0</v>
      </c>
    </row>
    <row r="2" s="1" customFormat="1" ht="25" customHeight="1" spans="1:13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="1" customFormat="1" ht="17" customHeight="1" spans="1:13">
      <c r="A3" s="20"/>
      <c r="B3" s="20"/>
      <c r="C3" s="20"/>
      <c r="D3" s="20"/>
      <c r="E3" s="20"/>
      <c r="F3" s="20"/>
      <c r="G3" s="20"/>
      <c r="H3" s="20"/>
      <c r="I3" s="20"/>
      <c r="J3" s="20"/>
      <c r="K3" s="24"/>
      <c r="L3" s="25" t="s">
        <v>2</v>
      </c>
      <c r="M3" s="25"/>
    </row>
    <row r="4" s="1" customFormat="1" ht="23" customHeight="1" spans="1:13">
      <c r="A4" s="6" t="s">
        <v>3</v>
      </c>
      <c r="B4" s="6" t="s">
        <v>4</v>
      </c>
      <c r="C4" s="4" t="s">
        <v>5</v>
      </c>
      <c r="D4" s="5" t="s">
        <v>6</v>
      </c>
      <c r="E4" s="5"/>
      <c r="F4" s="5"/>
      <c r="G4" s="5"/>
      <c r="H4" s="5" t="s">
        <v>7</v>
      </c>
      <c r="I4" s="5"/>
      <c r="J4" s="5"/>
      <c r="K4" s="11" t="s">
        <v>8</v>
      </c>
      <c r="L4" s="5" t="s">
        <v>9</v>
      </c>
      <c r="M4" s="5" t="s">
        <v>10</v>
      </c>
    </row>
    <row r="5" s="1" customFormat="1" ht="84" customHeight="1" spans="1:13">
      <c r="A5" s="21"/>
      <c r="B5" s="6"/>
      <c r="C5" s="4"/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13"/>
      <c r="L5" s="5"/>
      <c r="M5" s="5"/>
    </row>
    <row r="6" s="1" customFormat="1" ht="78" customHeight="1" spans="1:13">
      <c r="A6" s="9">
        <v>1</v>
      </c>
      <c r="B6" s="9" t="s">
        <v>18</v>
      </c>
      <c r="C6" s="22">
        <v>1781</v>
      </c>
      <c r="D6" s="9">
        <v>184</v>
      </c>
      <c r="E6" s="9">
        <v>73</v>
      </c>
      <c r="F6" s="9">
        <v>36</v>
      </c>
      <c r="G6" s="9">
        <v>293</v>
      </c>
      <c r="H6" s="9">
        <v>231300</v>
      </c>
      <c r="I6" s="9">
        <v>19440</v>
      </c>
      <c r="J6" s="9">
        <v>250740</v>
      </c>
      <c r="K6" s="9">
        <v>-18960</v>
      </c>
      <c r="L6" s="9">
        <v>420000</v>
      </c>
      <c r="M6" s="9">
        <v>150300</v>
      </c>
    </row>
    <row r="7" s="1" customFormat="1" ht="74" customHeight="1" spans="1:13">
      <c r="A7" s="9">
        <v>2</v>
      </c>
      <c r="B7" s="9" t="s">
        <v>19</v>
      </c>
      <c r="C7" s="22">
        <v>2908</v>
      </c>
      <c r="D7" s="9">
        <v>134</v>
      </c>
      <c r="E7" s="9">
        <v>296</v>
      </c>
      <c r="F7" s="9">
        <v>91</v>
      </c>
      <c r="G7" s="9">
        <v>521</v>
      </c>
      <c r="H7" s="9">
        <v>301000</v>
      </c>
      <c r="I7" s="9">
        <v>32760</v>
      </c>
      <c r="J7" s="9">
        <v>333760</v>
      </c>
      <c r="K7" s="9">
        <v>-36640</v>
      </c>
      <c r="L7" s="9">
        <v>570000</v>
      </c>
      <c r="M7" s="9">
        <v>199600</v>
      </c>
    </row>
    <row r="8" s="1" customFormat="1" ht="76" customHeight="1" spans="1:13">
      <c r="A8" s="9">
        <v>3</v>
      </c>
      <c r="B8" s="9" t="s">
        <v>20</v>
      </c>
      <c r="C8" s="22">
        <v>95</v>
      </c>
      <c r="D8" s="9">
        <v>9</v>
      </c>
      <c r="E8" s="9">
        <v>9</v>
      </c>
      <c r="F8" s="9">
        <v>5</v>
      </c>
      <c r="G8" s="9">
        <v>23</v>
      </c>
      <c r="H8" s="9">
        <v>12600</v>
      </c>
      <c r="I8" s="9">
        <v>1800</v>
      </c>
      <c r="J8" s="9">
        <v>14400</v>
      </c>
      <c r="K8" s="9">
        <v>9780</v>
      </c>
      <c r="L8" s="9">
        <v>10000</v>
      </c>
      <c r="M8" s="9">
        <v>5380</v>
      </c>
    </row>
    <row r="9" s="1" customFormat="1" ht="26" customHeight="1" spans="1:16">
      <c r="A9" s="9" t="s">
        <v>21</v>
      </c>
      <c r="B9" s="9"/>
      <c r="C9" s="22">
        <f t="shared" ref="C9:L9" si="0">SUM(C6:C8)</f>
        <v>4784</v>
      </c>
      <c r="D9" s="9">
        <f t="shared" si="0"/>
        <v>327</v>
      </c>
      <c r="E9" s="9">
        <f t="shared" si="0"/>
        <v>378</v>
      </c>
      <c r="F9" s="9">
        <f t="shared" si="0"/>
        <v>132</v>
      </c>
      <c r="G9" s="9">
        <f t="shared" si="0"/>
        <v>837</v>
      </c>
      <c r="H9" s="9">
        <f t="shared" si="0"/>
        <v>544900</v>
      </c>
      <c r="I9" s="9">
        <f t="shared" si="0"/>
        <v>54000</v>
      </c>
      <c r="J9" s="9">
        <f t="shared" si="0"/>
        <v>598900</v>
      </c>
      <c r="K9" s="9">
        <v>-45820</v>
      </c>
      <c r="L9" s="9">
        <f>SUM(L6:L8)</f>
        <v>1000000</v>
      </c>
      <c r="M9" s="9">
        <f>SUM(M6:M8)</f>
        <v>355280</v>
      </c>
      <c r="P9" s="16"/>
    </row>
    <row r="10" s="1" customFormat="1" ht="18" customHeight="1" spans="1:15">
      <c r="A10" s="23" t="s">
        <v>22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  <c r="O10" s="26"/>
    </row>
  </sheetData>
  <mergeCells count="12">
    <mergeCell ref="A2:M2"/>
    <mergeCell ref="L3:M3"/>
    <mergeCell ref="D4:G4"/>
    <mergeCell ref="H4:J4"/>
    <mergeCell ref="A9:B9"/>
    <mergeCell ref="A10:M10"/>
    <mergeCell ref="A4:A5"/>
    <mergeCell ref="B4:B5"/>
    <mergeCell ref="C4:C5"/>
    <mergeCell ref="K4:K5"/>
    <mergeCell ref="L4:L5"/>
    <mergeCell ref="M4:M5"/>
  </mergeCells>
  <pageMargins left="0.554166666666667" right="0.160416666666667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Q7" sqref="Q7"/>
    </sheetView>
  </sheetViews>
  <sheetFormatPr defaultColWidth="9" defaultRowHeight="14.25"/>
  <cols>
    <col min="1" max="1" width="8.875" style="1" customWidth="1"/>
    <col min="2" max="2" width="5.5" style="1" customWidth="1"/>
    <col min="3" max="3" width="6.625" style="1" customWidth="1"/>
    <col min="4" max="4" width="7.875" style="1" customWidth="1"/>
    <col min="5" max="5" width="5.75" style="1" customWidth="1"/>
    <col min="6" max="6" width="8.25" style="1" customWidth="1"/>
    <col min="7" max="7" width="6" style="1" customWidth="1"/>
    <col min="8" max="8" width="7.375" style="1" customWidth="1"/>
    <col min="9" max="9" width="6.75" style="1" customWidth="1"/>
    <col min="10" max="11" width="8.875" style="1" customWidth="1"/>
    <col min="12" max="12" width="10.25" style="1" customWidth="1"/>
    <col min="13" max="13" width="9.375" style="1" customWidth="1"/>
    <col min="14" max="14" width="34" style="1" customWidth="1"/>
    <col min="15" max="15" width="9" style="1"/>
    <col min="16" max="16" width="9.5" style="1" customWidth="1"/>
    <col min="17" max="16384" width="9" style="1"/>
  </cols>
  <sheetData>
    <row r="1" ht="21" customHeight="1" spans="1:1">
      <c r="A1" s="2" t="s">
        <v>23</v>
      </c>
    </row>
    <row r="2" s="1" customFormat="1" ht="27" customHeight="1" spans="1:14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2" customHeight="1" spans="1:14">
      <c r="A3" s="4" t="s">
        <v>4</v>
      </c>
      <c r="B3" s="5" t="s">
        <v>25</v>
      </c>
      <c r="C3" s="6" t="s">
        <v>26</v>
      </c>
      <c r="D3" s="6"/>
      <c r="E3" s="6" t="s">
        <v>27</v>
      </c>
      <c r="F3" s="6"/>
      <c r="G3" s="7" t="s">
        <v>28</v>
      </c>
      <c r="H3" s="8"/>
      <c r="I3" s="4" t="s">
        <v>29</v>
      </c>
      <c r="J3" s="5" t="s">
        <v>30</v>
      </c>
      <c r="K3" s="11" t="s">
        <v>8</v>
      </c>
      <c r="L3" s="12" t="s">
        <v>9</v>
      </c>
      <c r="M3" s="11" t="s">
        <v>31</v>
      </c>
      <c r="N3" s="5" t="s">
        <v>32</v>
      </c>
    </row>
    <row r="4" s="1" customFormat="1" ht="60" customHeight="1" spans="1:14">
      <c r="A4" s="4"/>
      <c r="B4" s="5"/>
      <c r="C4" s="4" t="s">
        <v>33</v>
      </c>
      <c r="D4" s="4" t="s">
        <v>34</v>
      </c>
      <c r="E4" s="4" t="s">
        <v>35</v>
      </c>
      <c r="F4" s="4" t="s">
        <v>34</v>
      </c>
      <c r="G4" s="4" t="s">
        <v>36</v>
      </c>
      <c r="H4" s="4" t="s">
        <v>34</v>
      </c>
      <c r="I4" s="4"/>
      <c r="J4" s="5"/>
      <c r="K4" s="13"/>
      <c r="L4" s="14"/>
      <c r="M4" s="13"/>
      <c r="N4" s="5"/>
    </row>
    <row r="5" s="1" customFormat="1" ht="66" customHeight="1" spans="1:16">
      <c r="A5" s="6" t="s">
        <v>18</v>
      </c>
      <c r="B5" s="5">
        <v>1781</v>
      </c>
      <c r="C5" s="6">
        <v>177</v>
      </c>
      <c r="D5" s="6">
        <v>305750</v>
      </c>
      <c r="E5" s="6">
        <v>336</v>
      </c>
      <c r="F5" s="6">
        <v>170500</v>
      </c>
      <c r="G5" s="6">
        <v>22</v>
      </c>
      <c r="H5" s="6">
        <v>11000</v>
      </c>
      <c r="I5" s="6">
        <v>535</v>
      </c>
      <c r="J5" s="6">
        <v>487250</v>
      </c>
      <c r="K5" s="6">
        <v>144750</v>
      </c>
      <c r="L5" s="5">
        <v>1000000</v>
      </c>
      <c r="M5" s="5">
        <v>657500</v>
      </c>
      <c r="N5" s="15" t="s">
        <v>37</v>
      </c>
      <c r="P5" s="16"/>
    </row>
    <row r="6" s="1" customFormat="1" ht="66" customHeight="1" spans="1:16">
      <c r="A6" s="6" t="s">
        <v>19</v>
      </c>
      <c r="B6" s="5">
        <v>2908</v>
      </c>
      <c r="C6" s="6">
        <v>296</v>
      </c>
      <c r="D6" s="6">
        <v>513000</v>
      </c>
      <c r="E6" s="9">
        <v>498</v>
      </c>
      <c r="F6" s="9">
        <v>251500</v>
      </c>
      <c r="G6" s="6">
        <v>32</v>
      </c>
      <c r="H6" s="6">
        <v>16000</v>
      </c>
      <c r="I6" s="6">
        <v>826</v>
      </c>
      <c r="J6" s="6">
        <v>780500</v>
      </c>
      <c r="K6" s="6">
        <v>261950</v>
      </c>
      <c r="L6" s="6">
        <v>1305000</v>
      </c>
      <c r="M6" s="5">
        <v>786450</v>
      </c>
      <c r="N6" s="17" t="s">
        <v>38</v>
      </c>
      <c r="P6" s="16"/>
    </row>
    <row r="7" s="1" customFormat="1" ht="67" customHeight="1" spans="1:14">
      <c r="A7" s="6" t="s">
        <v>20</v>
      </c>
      <c r="B7" s="5">
        <v>95</v>
      </c>
      <c r="C7" s="6">
        <v>9</v>
      </c>
      <c r="D7" s="6">
        <v>15250</v>
      </c>
      <c r="E7" s="6">
        <v>17</v>
      </c>
      <c r="F7" s="6">
        <v>8500</v>
      </c>
      <c r="G7" s="6">
        <v>2</v>
      </c>
      <c r="H7" s="6">
        <v>1000</v>
      </c>
      <c r="I7" s="6">
        <v>28</v>
      </c>
      <c r="J7" s="6">
        <v>24750</v>
      </c>
      <c r="K7" s="6">
        <v>15590</v>
      </c>
      <c r="L7" s="5">
        <v>15000</v>
      </c>
      <c r="M7" s="5">
        <v>5840</v>
      </c>
      <c r="N7" s="15" t="s">
        <v>39</v>
      </c>
    </row>
    <row r="8" s="1" customFormat="1" ht="65" customHeight="1" spans="1:16">
      <c r="A8" s="6" t="s">
        <v>40</v>
      </c>
      <c r="B8" s="5">
        <f t="shared" ref="B8:M8" si="0">SUM(B5:B7)</f>
        <v>4784</v>
      </c>
      <c r="C8" s="5">
        <f t="shared" si="0"/>
        <v>482</v>
      </c>
      <c r="D8" s="5">
        <f t="shared" si="0"/>
        <v>834000</v>
      </c>
      <c r="E8" s="5">
        <f t="shared" si="0"/>
        <v>851</v>
      </c>
      <c r="F8" s="5">
        <f t="shared" si="0"/>
        <v>430500</v>
      </c>
      <c r="G8" s="5">
        <f t="shared" si="0"/>
        <v>56</v>
      </c>
      <c r="H8" s="5">
        <f t="shared" si="0"/>
        <v>28000</v>
      </c>
      <c r="I8" s="6">
        <f t="shared" si="0"/>
        <v>1389</v>
      </c>
      <c r="J8" s="6">
        <f t="shared" si="0"/>
        <v>1292500</v>
      </c>
      <c r="K8" s="6">
        <f t="shared" si="0"/>
        <v>422290</v>
      </c>
      <c r="L8" s="5">
        <f t="shared" si="0"/>
        <v>2320000</v>
      </c>
      <c r="M8" s="5">
        <f t="shared" si="0"/>
        <v>1449790</v>
      </c>
      <c r="N8" s="15" t="s">
        <v>41</v>
      </c>
      <c r="P8" s="18"/>
    </row>
    <row r="9" s="1" customFormat="1" ht="45" customHeight="1" spans="1:14">
      <c r="A9" s="10" t="s">
        <v>42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13">
    <mergeCell ref="A2:N2"/>
    <mergeCell ref="C3:D3"/>
    <mergeCell ref="E3:F3"/>
    <mergeCell ref="G3:H3"/>
    <mergeCell ref="A9:N9"/>
    <mergeCell ref="A3:A4"/>
    <mergeCell ref="B3:B4"/>
    <mergeCell ref="I3:I4"/>
    <mergeCell ref="J3:J4"/>
    <mergeCell ref="K3:K4"/>
    <mergeCell ref="L3:L4"/>
    <mergeCell ref="M3:M4"/>
    <mergeCell ref="N3:N4"/>
  </mergeCells>
  <pageMargins left="0.751388888888889" right="0.554166666666667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附件1（免学杂费）</vt:lpstr>
      <vt:lpstr>附件2（国家助学金）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2018-10-22T02:20:00Z</dcterms:created>
  <dcterms:modified xsi:type="dcterms:W3CDTF">2023-05-17T09:04:55Z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68B1DAB45FBC447BBD9D59EB20A5E693_12</vt:lpwstr>
  </property>
</Properties>
</file>